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5_ОТЧЕТ ОБ ИСПОЛНЕНИИ 4 КВАРТАЛ 2025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стр.1_2!$A$1:$CA$21</definedName>
  </definedNames>
  <calcPr calcId="162913"/>
</workbook>
</file>

<file path=xl/calcChain.xml><?xml version="1.0" encoding="utf-8"?>
<calcChain xmlns="http://schemas.openxmlformats.org/spreadsheetml/2006/main">
  <c r="BY20" i="4" l="1"/>
  <c r="BX20" i="4"/>
  <c r="BW20" i="4"/>
  <c r="BP20" i="4"/>
  <c r="AT20" i="4" l="1"/>
  <c r="AS20" i="4"/>
  <c r="AR20" i="4"/>
  <c r="AQ20" i="4"/>
  <c r="AP20" i="4"/>
  <c r="AO20" i="4"/>
  <c r="AO21" i="4" s="1"/>
  <c r="AN20" i="4"/>
  <c r="AN21" i="4" s="1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</calcChain>
</file>

<file path=xl/sharedStrings.xml><?xml version="1.0" encoding="utf-8"?>
<sst xmlns="http://schemas.openxmlformats.org/spreadsheetml/2006/main" count="208" uniqueCount="115">
  <si>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</si>
  <si>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</si>
  <si>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</si>
  <si>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</si>
  <si>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</si>
  <si>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</si>
  <si>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</si>
  <si>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</si>
  <si>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</si>
  <si>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</si>
  <si>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</si>
  <si>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</si>
  <si>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</si>
  <si>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</si>
  <si>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</si>
  <si>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</si>
  <si>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</si>
  <si>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</si>
  <si>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</si>
  <si>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</si>
  <si>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</si>
  <si>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</si>
  <si>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</si>
  <si>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</si>
  <si>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</si>
  <si>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</si>
  <si>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</si>
  <si>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</si>
  <si>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</si>
  <si>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</si>
  <si>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</si>
  <si>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</si>
  <si>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</si>
  <si>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</si>
  <si>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</si>
  <si>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</si>
  <si>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</si>
  <si>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</si>
  <si>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</si>
  <si>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</si>
  <si>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</si>
  <si>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</si>
  <si>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</si>
  <si>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</si>
  <si>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</si>
  <si>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</si>
  <si>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</si>
  <si>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</si>
  <si>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</si>
  <si>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</si>
  <si>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</si>
  <si>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</si>
  <si>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</si>
  <si>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</si>
  <si>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</si>
  <si>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</si>
  <si>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</si>
  <si>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</si>
  <si>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</si>
  <si>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</si>
  <si>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</si>
  <si>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</si>
  <si>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</si>
  <si>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</si>
  <si>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</si>
  <si>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</si>
  <si>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</si>
  <si>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</si>
  <si>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</si>
  <si>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</si>
  <si>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</si>
  <si>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</si>
  <si>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</si>
  <si>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</si>
  <si>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</si>
  <si>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</si>
  <si>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</si>
  <si>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</si>
  <si>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</si>
  <si>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</si>
  <si>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</si>
  <si>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</si>
  <si>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</si>
  <si>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</si>
  <si>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</si>
  <si>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</si>
  <si>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</si>
  <si>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</si>
  <si>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</si>
  <si>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</si>
  <si>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</si>
  <si>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</si>
  <si>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</si>
  <si>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</si>
  <si>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</si>
  <si>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</si>
  <si>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</si>
  <si>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</si>
  <si>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</si>
  <si>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</si>
  <si>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</si>
  <si>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</si>
  <si>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</si>
  <si>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</si>
  <si>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</si>
  <si>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</si>
  <si>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1</t>
  </si>
  <si>
    <t>2025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</si>
  <si>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</si>
  <si>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</si>
  <si>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</si>
  <si>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</si>
  <si>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активов к бухгалтерскому учету в 2025 году</t>
  </si>
  <si>
    <t>4</t>
  </si>
  <si>
    <t>по итогам проведенных конкурентных закупок цена приобретаемого оборудования снижена на 20,33 млн.руб.; в резултате введенных санкций, не удалось приобрести официальные лицензии компании Microsoft на 2,60 млн.руб.; в результате превышения фактической инфляции над плановой, стоимость приобретения лицензий компании 1С возросла на 0,66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</si>
</sst>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left" vertical="center" wrapText="1"/>
    </xf>
    <xf numFmtId="9" fontId="4" fillId="0" borderId="1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A21"/>
  <sheetViews>
    <sheetView tabSelected="1" view="pageBreakPreview" zoomScale="115" zoomScaleNormal="100" zoomScaleSheetLayoutView="100" workbookViewId="0">
      <selection activeCell="BP24" sqref="BP24"/>
    </sheetView>
  </sheetViews>
  <sheetFormatPr defaultRowHeight="15.75" x14ac:dyDescent="0.25"/>
  <cols>
    <col min="1" max="1" width="7.28515625" style="1" customWidth="1"/>
    <col min="2" max="2" width="14.42578125" style="1" customWidth="1"/>
    <col min="3" max="4" width="9.7109375" style="1" customWidth="1"/>
    <col min="5" max="5" width="9.42578125" style="1" customWidth="1"/>
    <col min="6" max="6" width="5" style="1" bestFit="1" customWidth="1"/>
    <col min="7" max="11" width="3.7109375" style="1" customWidth="1"/>
    <col min="12" max="12" width="9.42578125" style="1" customWidth="1"/>
    <col min="13" max="18" width="3.7109375" style="1" customWidth="1"/>
    <col min="19" max="19" width="9.42578125" style="1" customWidth="1"/>
    <col min="20" max="25" width="3.7109375" style="1" customWidth="1"/>
    <col min="26" max="26" width="9.42578125" style="1" customWidth="1"/>
    <col min="27" max="32" width="3.7109375" style="1" customWidth="1"/>
    <col min="33" max="33" width="9.42578125" style="1" customWidth="1"/>
    <col min="34" max="34" width="5" style="1" bestFit="1" customWidth="1"/>
    <col min="35" max="39" width="3.7109375" style="1" customWidth="1"/>
    <col min="40" max="40" width="9.7109375" style="1" customWidth="1"/>
    <col min="41" max="41" width="5.140625" style="1" customWidth="1"/>
    <col min="42" max="46" width="3.85546875" style="1" customWidth="1"/>
    <col min="47" max="47" width="9.7109375" style="1" customWidth="1"/>
    <col min="48" max="53" width="3.85546875" style="1" customWidth="1"/>
    <col min="54" max="54" width="9.7109375" style="1" customWidth="1"/>
    <col min="55" max="60" width="3.85546875" style="1" customWidth="1"/>
    <col min="61" max="61" width="9.7109375" style="1" customWidth="1"/>
    <col min="62" max="67" width="3.85546875" style="1" customWidth="1"/>
    <col min="68" max="68" width="9.7109375" style="1" customWidth="1"/>
    <col min="69" max="69" width="5" style="1" customWidth="1"/>
    <col min="70" max="74" width="3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4.7109375" style="1" customWidth="1"/>
    <col min="79" max="79" width="21.7109375" style="1" customWidth="1"/>
    <col min="80" max="16384" width="9.140625" style="1"/>
  </cols>
  <sheetData>
    <row r="1" spans="1:79" s="2" customFormat="1" ht="10.5" x14ac:dyDescent="0.2">
      <c r="CA1" s="3" t="s">
        <v>19</v>
      </c>
    </row>
    <row r="2" spans="1:79" s="2" customFormat="1" ht="19.5" customHeight="1" x14ac:dyDescent="0.2">
      <c r="BX2" s="5"/>
      <c r="BY2" s="25" t="s">
        <v>2</v>
      </c>
      <c r="BZ2" s="25"/>
      <c r="CA2" s="25"/>
    </row>
    <row r="3" spans="1:79" s="12" customFormat="1" ht="9.75" x14ac:dyDescent="0.15">
      <c r="A3" s="40" t="s">
        <v>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</row>
    <row r="4" spans="1:79" s="12" customFormat="1" ht="9.75" x14ac:dyDescent="0.15">
      <c r="N4" s="13" t="s">
        <v>68</v>
      </c>
      <c r="O4" s="44" t="s">
        <v>113</v>
      </c>
      <c r="P4" s="44"/>
      <c r="Q4" s="40" t="s">
        <v>69</v>
      </c>
      <c r="R4" s="40"/>
      <c r="S4" s="15" t="s">
        <v>107</v>
      </c>
      <c r="T4" s="12" t="s">
        <v>70</v>
      </c>
    </row>
    <row r="5" spans="1:79" ht="9" customHeight="1" x14ac:dyDescent="0.25"/>
    <row r="6" spans="1:79" s="12" customFormat="1" ht="12.75" customHeight="1" x14ac:dyDescent="0.15">
      <c r="M6" s="13" t="s">
        <v>3</v>
      </c>
      <c r="N6" s="48" t="s">
        <v>108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79" s="6" customFormat="1" ht="10.5" customHeight="1" x14ac:dyDescent="0.15">
      <c r="N7" s="49" t="s">
        <v>4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7"/>
      <c r="AJ7" s="7"/>
      <c r="AK7" s="7"/>
    </row>
    <row r="8" spans="1:79" ht="9" customHeight="1" x14ac:dyDescent="0.25"/>
    <row r="9" spans="1:79" s="12" customFormat="1" ht="9.75" x14ac:dyDescent="0.15">
      <c r="R9" s="13" t="s">
        <v>5</v>
      </c>
      <c r="S9" s="15" t="s">
        <v>107</v>
      </c>
      <c r="T9" s="12" t="s">
        <v>6</v>
      </c>
      <c r="Z9" s="13"/>
    </row>
    <row r="10" spans="1:79" ht="9" customHeight="1" x14ac:dyDescent="0.25"/>
    <row r="11" spans="1:79" s="12" customFormat="1" ht="21.75" customHeight="1" x14ac:dyDescent="0.15">
      <c r="P11" s="13" t="s">
        <v>7</v>
      </c>
      <c r="Q11" s="50" t="s">
        <v>109</v>
      </c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14"/>
      <c r="AD11" s="14"/>
      <c r="AE11" s="14"/>
      <c r="AF11" s="14"/>
    </row>
    <row r="12" spans="1:79" s="6" customFormat="1" ht="8.25" x14ac:dyDescent="0.15">
      <c r="Q12" s="41" t="s">
        <v>8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7"/>
      <c r="AD12" s="7"/>
      <c r="AE12" s="7"/>
      <c r="AF12" s="7"/>
    </row>
    <row r="13" spans="1:79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23" t="s">
        <v>17</v>
      </c>
      <c r="B14" s="23" t="s">
        <v>18</v>
      </c>
      <c r="C14" s="23" t="s">
        <v>9</v>
      </c>
      <c r="D14" s="23" t="s">
        <v>20</v>
      </c>
      <c r="E14" s="42" t="s">
        <v>21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29" t="s">
        <v>112</v>
      </c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 t="s">
        <v>72</v>
      </c>
      <c r="BX14" s="32"/>
      <c r="BY14" s="32"/>
      <c r="BZ14" s="33"/>
      <c r="CA14" s="23" t="s">
        <v>73</v>
      </c>
    </row>
    <row r="15" spans="1:79" s="8" customFormat="1" ht="15" customHeight="1" x14ac:dyDescent="0.2">
      <c r="A15" s="24"/>
      <c r="B15" s="24"/>
      <c r="C15" s="24"/>
      <c r="D15" s="24"/>
      <c r="E15" s="26" t="s">
        <v>0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8"/>
      <c r="AN15" s="26" t="s">
        <v>1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8"/>
      <c r="BW15" s="34"/>
      <c r="BX15" s="35"/>
      <c r="BY15" s="35"/>
      <c r="BZ15" s="36"/>
      <c r="CA15" s="24"/>
    </row>
    <row r="16" spans="1:79" s="8" customFormat="1" ht="15" customHeight="1" x14ac:dyDescent="0.2">
      <c r="A16" s="24"/>
      <c r="B16" s="24"/>
      <c r="C16" s="24"/>
      <c r="D16" s="24"/>
      <c r="E16" s="26" t="s">
        <v>22</v>
      </c>
      <c r="F16" s="27"/>
      <c r="G16" s="27"/>
      <c r="H16" s="27"/>
      <c r="I16" s="27"/>
      <c r="J16" s="27"/>
      <c r="K16" s="28"/>
      <c r="L16" s="26" t="s">
        <v>23</v>
      </c>
      <c r="M16" s="27"/>
      <c r="N16" s="27"/>
      <c r="O16" s="27"/>
      <c r="P16" s="27"/>
      <c r="Q16" s="27"/>
      <c r="R16" s="28"/>
      <c r="S16" s="26" t="s">
        <v>24</v>
      </c>
      <c r="T16" s="27"/>
      <c r="U16" s="27"/>
      <c r="V16" s="27"/>
      <c r="W16" s="27"/>
      <c r="X16" s="27"/>
      <c r="Y16" s="28"/>
      <c r="Z16" s="26" t="s">
        <v>25</v>
      </c>
      <c r="AA16" s="27"/>
      <c r="AB16" s="27"/>
      <c r="AC16" s="27"/>
      <c r="AD16" s="27"/>
      <c r="AE16" s="27"/>
      <c r="AF16" s="28"/>
      <c r="AG16" s="26" t="s">
        <v>26</v>
      </c>
      <c r="AH16" s="27"/>
      <c r="AI16" s="27"/>
      <c r="AJ16" s="27"/>
      <c r="AK16" s="27"/>
      <c r="AL16" s="27"/>
      <c r="AM16" s="28"/>
      <c r="AN16" s="26" t="s">
        <v>22</v>
      </c>
      <c r="AO16" s="27"/>
      <c r="AP16" s="27"/>
      <c r="AQ16" s="27"/>
      <c r="AR16" s="27"/>
      <c r="AS16" s="27"/>
      <c r="AT16" s="28"/>
      <c r="AU16" s="26" t="s">
        <v>23</v>
      </c>
      <c r="AV16" s="27"/>
      <c r="AW16" s="27"/>
      <c r="AX16" s="27"/>
      <c r="AY16" s="27"/>
      <c r="AZ16" s="27"/>
      <c r="BA16" s="28"/>
      <c r="BB16" s="26" t="s">
        <v>24</v>
      </c>
      <c r="BC16" s="27"/>
      <c r="BD16" s="27"/>
      <c r="BE16" s="27"/>
      <c r="BF16" s="27"/>
      <c r="BG16" s="27"/>
      <c r="BH16" s="28"/>
      <c r="BI16" s="26" t="s">
        <v>25</v>
      </c>
      <c r="BJ16" s="27"/>
      <c r="BK16" s="27"/>
      <c r="BL16" s="27"/>
      <c r="BM16" s="27"/>
      <c r="BN16" s="27"/>
      <c r="BO16" s="28"/>
      <c r="BP16" s="26" t="s">
        <v>26</v>
      </c>
      <c r="BQ16" s="27"/>
      <c r="BR16" s="27"/>
      <c r="BS16" s="27"/>
      <c r="BT16" s="27"/>
      <c r="BU16" s="27"/>
      <c r="BV16" s="28"/>
      <c r="BW16" s="37"/>
      <c r="BX16" s="38"/>
      <c r="BY16" s="38"/>
      <c r="BZ16" s="39"/>
      <c r="CA16" s="24"/>
    </row>
    <row r="17" spans="1:79" s="8" customFormat="1" ht="30" customHeight="1" x14ac:dyDescent="0.2">
      <c r="A17" s="24"/>
      <c r="B17" s="24"/>
      <c r="C17" s="24"/>
      <c r="D17" s="24"/>
      <c r="E17" s="9" t="s">
        <v>27</v>
      </c>
      <c r="F17" s="26" t="s">
        <v>29</v>
      </c>
      <c r="G17" s="27"/>
      <c r="H17" s="27"/>
      <c r="I17" s="27"/>
      <c r="J17" s="27"/>
      <c r="K17" s="28"/>
      <c r="L17" s="9" t="s">
        <v>27</v>
      </c>
      <c r="M17" s="26" t="s">
        <v>29</v>
      </c>
      <c r="N17" s="27"/>
      <c r="O17" s="27"/>
      <c r="P17" s="27"/>
      <c r="Q17" s="27"/>
      <c r="R17" s="28"/>
      <c r="S17" s="9" t="s">
        <v>27</v>
      </c>
      <c r="T17" s="26" t="s">
        <v>29</v>
      </c>
      <c r="U17" s="27"/>
      <c r="V17" s="27"/>
      <c r="W17" s="27"/>
      <c r="X17" s="27"/>
      <c r="Y17" s="28"/>
      <c r="Z17" s="9" t="s">
        <v>27</v>
      </c>
      <c r="AA17" s="26" t="s">
        <v>29</v>
      </c>
      <c r="AB17" s="27"/>
      <c r="AC17" s="27"/>
      <c r="AD17" s="27"/>
      <c r="AE17" s="27"/>
      <c r="AF17" s="28"/>
      <c r="AG17" s="9" t="s">
        <v>27</v>
      </c>
      <c r="AH17" s="26" t="s">
        <v>29</v>
      </c>
      <c r="AI17" s="27"/>
      <c r="AJ17" s="27"/>
      <c r="AK17" s="27"/>
      <c r="AL17" s="27"/>
      <c r="AM17" s="28"/>
      <c r="AN17" s="9" t="s">
        <v>27</v>
      </c>
      <c r="AO17" s="26" t="s">
        <v>29</v>
      </c>
      <c r="AP17" s="27"/>
      <c r="AQ17" s="27"/>
      <c r="AR17" s="27"/>
      <c r="AS17" s="27"/>
      <c r="AT17" s="28"/>
      <c r="AU17" s="9" t="s">
        <v>27</v>
      </c>
      <c r="AV17" s="26" t="s">
        <v>29</v>
      </c>
      <c r="AW17" s="27"/>
      <c r="AX17" s="27"/>
      <c r="AY17" s="27"/>
      <c r="AZ17" s="27"/>
      <c r="BA17" s="28"/>
      <c r="BB17" s="9" t="s">
        <v>27</v>
      </c>
      <c r="BC17" s="26" t="s">
        <v>29</v>
      </c>
      <c r="BD17" s="27"/>
      <c r="BE17" s="27"/>
      <c r="BF17" s="27"/>
      <c r="BG17" s="27"/>
      <c r="BH17" s="28"/>
      <c r="BI17" s="9" t="s">
        <v>27</v>
      </c>
      <c r="BJ17" s="26" t="s">
        <v>29</v>
      </c>
      <c r="BK17" s="27"/>
      <c r="BL17" s="27"/>
      <c r="BM17" s="27"/>
      <c r="BN17" s="27"/>
      <c r="BO17" s="28"/>
      <c r="BP17" s="9" t="s">
        <v>27</v>
      </c>
      <c r="BQ17" s="26" t="s">
        <v>29</v>
      </c>
      <c r="BR17" s="27"/>
      <c r="BS17" s="27"/>
      <c r="BT17" s="27"/>
      <c r="BU17" s="27"/>
      <c r="BV17" s="28"/>
      <c r="BW17" s="26" t="s">
        <v>27</v>
      </c>
      <c r="BX17" s="28"/>
      <c r="BY17" s="27" t="s">
        <v>29</v>
      </c>
      <c r="BZ17" s="28"/>
      <c r="CA17" s="24"/>
    </row>
    <row r="18" spans="1:79" s="8" customFormat="1" ht="45" customHeight="1" x14ac:dyDescent="0.2">
      <c r="A18" s="24"/>
      <c r="B18" s="24"/>
      <c r="C18" s="24"/>
      <c r="D18" s="24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34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34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34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34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34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34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34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34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34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34</v>
      </c>
      <c r="BW18" s="9" t="s">
        <v>28</v>
      </c>
      <c r="BX18" s="9" t="s">
        <v>71</v>
      </c>
      <c r="BY18" s="9" t="s">
        <v>28</v>
      </c>
      <c r="BZ18" s="9" t="s">
        <v>71</v>
      </c>
      <c r="CA18" s="24"/>
    </row>
    <row r="19" spans="1:79" s="8" customFormat="1" ht="10.5" x14ac:dyDescent="0.2">
      <c r="A19" s="11">
        <v>1</v>
      </c>
      <c r="B19" s="11">
        <v>2</v>
      </c>
      <c r="C19" s="11">
        <v>3</v>
      </c>
      <c r="D19" s="11">
        <v>4</v>
      </c>
      <c r="E19" s="11" t="s">
        <v>10</v>
      </c>
      <c r="F19" s="11" t="s">
        <v>11</v>
      </c>
      <c r="G19" s="11" t="s">
        <v>12</v>
      </c>
      <c r="H19" s="11" t="s">
        <v>13</v>
      </c>
      <c r="I19" s="11" t="s">
        <v>35</v>
      </c>
      <c r="J19" s="11" t="s">
        <v>36</v>
      </c>
      <c r="K19" s="11" t="s">
        <v>37</v>
      </c>
      <c r="L19" s="11" t="s">
        <v>38</v>
      </c>
      <c r="M19" s="11" t="s">
        <v>39</v>
      </c>
      <c r="N19" s="11" t="s">
        <v>40</v>
      </c>
      <c r="O19" s="11" t="s">
        <v>41</v>
      </c>
      <c r="P19" s="11" t="s">
        <v>42</v>
      </c>
      <c r="Q19" s="11" t="s">
        <v>43</v>
      </c>
      <c r="R19" s="11" t="s">
        <v>44</v>
      </c>
      <c r="S19" s="11" t="s">
        <v>45</v>
      </c>
      <c r="T19" s="11" t="s">
        <v>46</v>
      </c>
      <c r="U19" s="11" t="s">
        <v>47</v>
      </c>
      <c r="V19" s="11" t="s">
        <v>48</v>
      </c>
      <c r="W19" s="11" t="s">
        <v>49</v>
      </c>
      <c r="X19" s="11" t="s">
        <v>50</v>
      </c>
      <c r="Y19" s="11" t="s">
        <v>51</v>
      </c>
      <c r="Z19" s="11" t="s">
        <v>52</v>
      </c>
      <c r="AA19" s="11" t="s">
        <v>53</v>
      </c>
      <c r="AB19" s="11" t="s">
        <v>54</v>
      </c>
      <c r="AC19" s="11" t="s">
        <v>55</v>
      </c>
      <c r="AD19" s="11" t="s">
        <v>56</v>
      </c>
      <c r="AE19" s="11" t="s">
        <v>57</v>
      </c>
      <c r="AF19" s="11" t="s">
        <v>58</v>
      </c>
      <c r="AG19" s="11" t="s">
        <v>59</v>
      </c>
      <c r="AH19" s="11" t="s">
        <v>60</v>
      </c>
      <c r="AI19" s="11" t="s">
        <v>61</v>
      </c>
      <c r="AJ19" s="11" t="s">
        <v>62</v>
      </c>
      <c r="AK19" s="11" t="s">
        <v>63</v>
      </c>
      <c r="AL19" s="11" t="s">
        <v>64</v>
      </c>
      <c r="AM19" s="11" t="s">
        <v>65</v>
      </c>
      <c r="AN19" s="11" t="s">
        <v>14</v>
      </c>
      <c r="AO19" s="11" t="s">
        <v>15</v>
      </c>
      <c r="AP19" s="11" t="s">
        <v>16</v>
      </c>
      <c r="AQ19" s="11" t="s">
        <v>105</v>
      </c>
      <c r="AR19" s="11" t="s">
        <v>74</v>
      </c>
      <c r="AS19" s="11" t="s">
        <v>75</v>
      </c>
      <c r="AT19" s="11" t="s">
        <v>76</v>
      </c>
      <c r="AU19" s="11" t="s">
        <v>77</v>
      </c>
      <c r="AV19" s="11" t="s">
        <v>78</v>
      </c>
      <c r="AW19" s="11" t="s">
        <v>79</v>
      </c>
      <c r="AX19" s="11" t="s">
        <v>80</v>
      </c>
      <c r="AY19" s="11" t="s">
        <v>81</v>
      </c>
      <c r="AZ19" s="11" t="s">
        <v>82</v>
      </c>
      <c r="BA19" s="11" t="s">
        <v>83</v>
      </c>
      <c r="BB19" s="11" t="s">
        <v>84</v>
      </c>
      <c r="BC19" s="11" t="s">
        <v>85</v>
      </c>
      <c r="BD19" s="11" t="s">
        <v>86</v>
      </c>
      <c r="BE19" s="11" t="s">
        <v>87</v>
      </c>
      <c r="BF19" s="11" t="s">
        <v>88</v>
      </c>
      <c r="BG19" s="11" t="s">
        <v>89</v>
      </c>
      <c r="BH19" s="11" t="s">
        <v>90</v>
      </c>
      <c r="BI19" s="11" t="s">
        <v>91</v>
      </c>
      <c r="BJ19" s="11" t="s">
        <v>92</v>
      </c>
      <c r="BK19" s="11" t="s">
        <v>93</v>
      </c>
      <c r="BL19" s="11" t="s">
        <v>94</v>
      </c>
      <c r="BM19" s="11" t="s">
        <v>95</v>
      </c>
      <c r="BN19" s="11" t="s">
        <v>96</v>
      </c>
      <c r="BO19" s="11" t="s">
        <v>97</v>
      </c>
      <c r="BP19" s="11" t="s">
        <v>98</v>
      </c>
      <c r="BQ19" s="11" t="s">
        <v>99</v>
      </c>
      <c r="BR19" s="11" t="s">
        <v>100</v>
      </c>
      <c r="BS19" s="11" t="s">
        <v>101</v>
      </c>
      <c r="BT19" s="11" t="s">
        <v>102</v>
      </c>
      <c r="BU19" s="11" t="s">
        <v>103</v>
      </c>
      <c r="BV19" s="11" t="s">
        <v>104</v>
      </c>
      <c r="BW19" s="11">
        <v>7</v>
      </c>
      <c r="BX19" s="11">
        <v>8</v>
      </c>
      <c r="BY19" s="11">
        <v>9</v>
      </c>
      <c r="BZ19" s="11">
        <v>10</v>
      </c>
      <c r="CA19" s="11">
        <v>11</v>
      </c>
    </row>
    <row r="20" spans="1:79" s="18" customFormat="1" ht="122.25" customHeight="1" x14ac:dyDescent="0.2">
      <c r="A20" s="16" t="s">
        <v>106</v>
      </c>
      <c r="B20" s="17" t="s">
        <v>110</v>
      </c>
      <c r="C20" s="9" t="s">
        <v>111</v>
      </c>
      <c r="D20" s="19">
        <v>368.44803293000001</v>
      </c>
      <c r="E20" s="19">
        <v>252.99264679999999</v>
      </c>
      <c r="F20" s="19">
        <v>40.455386130000001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252.99264679999999</v>
      </c>
      <c r="AH20" s="19">
        <v>40.455386130000001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f>AU20+BB20+BI20+BP20</f>
        <v>251.04956000000001</v>
      </c>
      <c r="AO20" s="19">
        <f t="shared" ref="AO20:AT20" si="0">AV20+BC20+BJ20+BQ20</f>
        <v>20.124650840000001</v>
      </c>
      <c r="AP20" s="19">
        <f t="shared" si="0"/>
        <v>0</v>
      </c>
      <c r="AQ20" s="19">
        <f t="shared" si="0"/>
        <v>0</v>
      </c>
      <c r="AR20" s="19">
        <f t="shared" si="0"/>
        <v>0</v>
      </c>
      <c r="AS20" s="19">
        <f t="shared" si="0"/>
        <v>0</v>
      </c>
      <c r="AT20" s="19">
        <f t="shared" si="0"/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f>250+1.04956</f>
        <v>251.04956000000001</v>
      </c>
      <c r="BQ20" s="19">
        <v>20.124650840000001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f>AN20-E20</f>
        <v>-1.9430867999999748</v>
      </c>
      <c r="BX20" s="21">
        <f>AN20/E20-1</f>
        <v>-7.6804082038639532E-3</v>
      </c>
      <c r="BY20" s="19">
        <f>AO20-F20</f>
        <v>-20.33073529</v>
      </c>
      <c r="BZ20" s="21">
        <v>0</v>
      </c>
      <c r="CA20" s="22" t="s">
        <v>114</v>
      </c>
    </row>
    <row r="21" spans="1:79" s="18" customFormat="1" ht="21.75" customHeight="1" x14ac:dyDescent="0.2">
      <c r="A21" s="45" t="s">
        <v>66</v>
      </c>
      <c r="B21" s="46"/>
      <c r="C21" s="47"/>
      <c r="D21" s="19">
        <f>D20</f>
        <v>368.44803293000001</v>
      </c>
      <c r="E21" s="19">
        <f t="shared" ref="E21:BP21" si="1">E20</f>
        <v>252.99264679999999</v>
      </c>
      <c r="F21" s="19">
        <f t="shared" si="1"/>
        <v>40.455386130000001</v>
      </c>
      <c r="G21" s="19">
        <f t="shared" si="1"/>
        <v>0</v>
      </c>
      <c r="H21" s="19">
        <f t="shared" si="1"/>
        <v>0</v>
      </c>
      <c r="I21" s="19">
        <f t="shared" si="1"/>
        <v>0</v>
      </c>
      <c r="J21" s="19">
        <f t="shared" si="1"/>
        <v>0</v>
      </c>
      <c r="K21" s="19">
        <f t="shared" si="1"/>
        <v>0</v>
      </c>
      <c r="L21" s="19">
        <f t="shared" si="1"/>
        <v>0</v>
      </c>
      <c r="M21" s="19">
        <f t="shared" si="1"/>
        <v>0</v>
      </c>
      <c r="N21" s="19">
        <f t="shared" si="1"/>
        <v>0</v>
      </c>
      <c r="O21" s="19">
        <f t="shared" si="1"/>
        <v>0</v>
      </c>
      <c r="P21" s="19">
        <f t="shared" si="1"/>
        <v>0</v>
      </c>
      <c r="Q21" s="19">
        <f t="shared" si="1"/>
        <v>0</v>
      </c>
      <c r="R21" s="19">
        <f t="shared" si="1"/>
        <v>0</v>
      </c>
      <c r="S21" s="19">
        <f t="shared" si="1"/>
        <v>0</v>
      </c>
      <c r="T21" s="19">
        <f t="shared" si="1"/>
        <v>0</v>
      </c>
      <c r="U21" s="19">
        <f t="shared" si="1"/>
        <v>0</v>
      </c>
      <c r="V21" s="19">
        <f t="shared" si="1"/>
        <v>0</v>
      </c>
      <c r="W21" s="19">
        <f t="shared" si="1"/>
        <v>0</v>
      </c>
      <c r="X21" s="19">
        <f t="shared" si="1"/>
        <v>0</v>
      </c>
      <c r="Y21" s="19">
        <f t="shared" si="1"/>
        <v>0</v>
      </c>
      <c r="Z21" s="19">
        <f t="shared" si="1"/>
        <v>0</v>
      </c>
      <c r="AA21" s="19">
        <f t="shared" si="1"/>
        <v>0</v>
      </c>
      <c r="AB21" s="19">
        <f t="shared" si="1"/>
        <v>0</v>
      </c>
      <c r="AC21" s="19">
        <f t="shared" si="1"/>
        <v>0</v>
      </c>
      <c r="AD21" s="19">
        <f t="shared" si="1"/>
        <v>0</v>
      </c>
      <c r="AE21" s="19">
        <f t="shared" si="1"/>
        <v>0</v>
      </c>
      <c r="AF21" s="19">
        <f t="shared" si="1"/>
        <v>0</v>
      </c>
      <c r="AG21" s="19">
        <f t="shared" si="1"/>
        <v>252.99264679999999</v>
      </c>
      <c r="AH21" s="19">
        <f t="shared" si="1"/>
        <v>40.455386130000001</v>
      </c>
      <c r="AI21" s="19">
        <f t="shared" si="1"/>
        <v>0</v>
      </c>
      <c r="AJ21" s="19">
        <f t="shared" si="1"/>
        <v>0</v>
      </c>
      <c r="AK21" s="19">
        <f t="shared" si="1"/>
        <v>0</v>
      </c>
      <c r="AL21" s="19">
        <f t="shared" si="1"/>
        <v>0</v>
      </c>
      <c r="AM21" s="19">
        <f t="shared" si="1"/>
        <v>0</v>
      </c>
      <c r="AN21" s="19">
        <f t="shared" si="1"/>
        <v>251.04956000000001</v>
      </c>
      <c r="AO21" s="19">
        <f t="shared" si="1"/>
        <v>20.124650840000001</v>
      </c>
      <c r="AP21" s="19">
        <f t="shared" si="1"/>
        <v>0</v>
      </c>
      <c r="AQ21" s="19">
        <f t="shared" si="1"/>
        <v>0</v>
      </c>
      <c r="AR21" s="19">
        <f t="shared" si="1"/>
        <v>0</v>
      </c>
      <c r="AS21" s="19">
        <f t="shared" si="1"/>
        <v>0</v>
      </c>
      <c r="AT21" s="19">
        <f t="shared" si="1"/>
        <v>0</v>
      </c>
      <c r="AU21" s="19">
        <f t="shared" si="1"/>
        <v>0</v>
      </c>
      <c r="AV21" s="19">
        <f t="shared" si="1"/>
        <v>0</v>
      </c>
      <c r="AW21" s="19">
        <f t="shared" si="1"/>
        <v>0</v>
      </c>
      <c r="AX21" s="19">
        <f t="shared" si="1"/>
        <v>0</v>
      </c>
      <c r="AY21" s="19">
        <f t="shared" si="1"/>
        <v>0</v>
      </c>
      <c r="AZ21" s="19">
        <f t="shared" si="1"/>
        <v>0</v>
      </c>
      <c r="BA21" s="19">
        <f t="shared" si="1"/>
        <v>0</v>
      </c>
      <c r="BB21" s="19">
        <f t="shared" si="1"/>
        <v>0</v>
      </c>
      <c r="BC21" s="19">
        <f t="shared" si="1"/>
        <v>0</v>
      </c>
      <c r="BD21" s="19">
        <f t="shared" si="1"/>
        <v>0</v>
      </c>
      <c r="BE21" s="19">
        <f t="shared" si="1"/>
        <v>0</v>
      </c>
      <c r="BF21" s="19">
        <f t="shared" si="1"/>
        <v>0</v>
      </c>
      <c r="BG21" s="19">
        <f t="shared" si="1"/>
        <v>0</v>
      </c>
      <c r="BH21" s="19">
        <f t="shared" si="1"/>
        <v>0</v>
      </c>
      <c r="BI21" s="19">
        <f t="shared" si="1"/>
        <v>0</v>
      </c>
      <c r="BJ21" s="19">
        <f t="shared" si="1"/>
        <v>0</v>
      </c>
      <c r="BK21" s="19">
        <f t="shared" si="1"/>
        <v>0</v>
      </c>
      <c r="BL21" s="19">
        <f t="shared" si="1"/>
        <v>0</v>
      </c>
      <c r="BM21" s="19">
        <f t="shared" si="1"/>
        <v>0</v>
      </c>
      <c r="BN21" s="19">
        <f t="shared" si="1"/>
        <v>0</v>
      </c>
      <c r="BO21" s="19">
        <f t="shared" si="1"/>
        <v>0</v>
      </c>
      <c r="BP21" s="19">
        <f t="shared" si="1"/>
        <v>251.04956000000001</v>
      </c>
      <c r="BQ21" s="19">
        <f t="shared" ref="BQ21:BZ21" si="2">BQ20</f>
        <v>20.124650840000001</v>
      </c>
      <c r="BR21" s="19">
        <f t="shared" si="2"/>
        <v>0</v>
      </c>
      <c r="BS21" s="19">
        <f t="shared" si="2"/>
        <v>0</v>
      </c>
      <c r="BT21" s="19">
        <f t="shared" si="2"/>
        <v>0</v>
      </c>
      <c r="BU21" s="19">
        <f t="shared" si="2"/>
        <v>0</v>
      </c>
      <c r="BV21" s="19">
        <f t="shared" si="2"/>
        <v>0</v>
      </c>
      <c r="BW21" s="19">
        <f t="shared" si="2"/>
        <v>-1.9430867999999748</v>
      </c>
      <c r="BX21" s="21">
        <f t="shared" si="2"/>
        <v>-7.6804082038639532E-3</v>
      </c>
      <c r="BY21" s="19">
        <f t="shared" si="2"/>
        <v>-20.33073529</v>
      </c>
      <c r="BZ21" s="21">
        <f t="shared" si="2"/>
        <v>0</v>
      </c>
      <c r="CA21" s="20">
        <v>0</v>
      </c>
    </row>
  </sheetData>
  <mergeCells count="41">
    <mergeCell ref="S16:Y16"/>
    <mergeCell ref="A21:C21"/>
    <mergeCell ref="Q4:R4"/>
    <mergeCell ref="N6:Z6"/>
    <mergeCell ref="N7:Z7"/>
    <mergeCell ref="Q11:AB11"/>
    <mergeCell ref="F17:K17"/>
    <mergeCell ref="M17:R17"/>
    <mergeCell ref="Z16:AF16"/>
    <mergeCell ref="BP16:BV16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T17:Y17"/>
    <mergeCell ref="E16:K16"/>
    <mergeCell ref="L16:R16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B16:BH16"/>
    <mergeCell ref="BI16:BO16"/>
    <mergeCell ref="BC17:BH1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2018-07-23T12:48:48Z</cp:lastPrinted>
  <dcterms:created xsi:type="dcterms:W3CDTF">2011-01-11T10:25:48Z</dcterms:created>
  <dcterms:modified xsi:type="dcterms:W3CDTF">2026-03-02T05:10:09Z</dcterms:modified>
</cp:coreProperties>
</file>